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Извещение!$B$5:$S$53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Извещение!$B$1:$X$56</definedName>
  </definedNames>
  <calcPr calcId="124519"/>
</workbook>
</file>

<file path=xl/calcChain.xml><?xml version="1.0" encoding="utf-8"?>
<calcChain xmlns="http://schemas.openxmlformats.org/spreadsheetml/2006/main">
  <c r="R49" i="11"/>
  <c r="Q49"/>
  <c r="O49"/>
  <c r="N49"/>
  <c r="M49"/>
  <c r="L49"/>
  <c r="K49"/>
  <c r="R23"/>
  <c r="O48"/>
  <c r="M48"/>
  <c r="L48"/>
  <c r="K48"/>
  <c r="N47"/>
  <c r="Q47" s="1"/>
  <c r="N46"/>
  <c r="O45"/>
  <c r="M45"/>
  <c r="L45"/>
  <c r="K45"/>
  <c r="N44"/>
  <c r="Q44" s="1"/>
  <c r="N43"/>
  <c r="Q43" s="1"/>
  <c r="N42"/>
  <c r="O41"/>
  <c r="M41"/>
  <c r="L41"/>
  <c r="K41"/>
  <c r="Q40"/>
  <c r="N39"/>
  <c r="O38"/>
  <c r="M38"/>
  <c r="L38"/>
  <c r="K38"/>
  <c r="N37"/>
  <c r="Q37" s="1"/>
  <c r="N36"/>
  <c r="Q36" s="1"/>
  <c r="N35"/>
  <c r="N48" l="1"/>
  <c r="Q48" s="1"/>
  <c r="Q46"/>
  <c r="N45"/>
  <c r="Q45" s="1"/>
  <c r="Q42"/>
  <c r="N41"/>
  <c r="Q41" s="1"/>
  <c r="Q39"/>
  <c r="N38"/>
  <c r="Q35"/>
  <c r="Q38" l="1"/>
  <c r="N32"/>
  <c r="Q32" s="1"/>
  <c r="O33"/>
  <c r="M33"/>
  <c r="L33"/>
  <c r="K33"/>
  <c r="N31"/>
  <c r="Q31" s="1"/>
  <c r="N30"/>
  <c r="Q30" s="1"/>
  <c r="N29"/>
  <c r="Q29" s="1"/>
  <c r="R34"/>
  <c r="G34"/>
  <c r="G49"/>
  <c r="G23"/>
  <c r="N27"/>
  <c r="Q27" s="1"/>
  <c r="K28"/>
  <c r="N26"/>
  <c r="O28"/>
  <c r="M28"/>
  <c r="L28"/>
  <c r="Q24"/>
  <c r="K25"/>
  <c r="L25"/>
  <c r="L34" s="1"/>
  <c r="M25"/>
  <c r="N25"/>
  <c r="O25"/>
  <c r="O34" s="1"/>
  <c r="Q19"/>
  <c r="Q20"/>
  <c r="Q21"/>
  <c r="K22"/>
  <c r="L22"/>
  <c r="M22"/>
  <c r="N22"/>
  <c r="O22"/>
  <c r="Q15"/>
  <c r="Q16"/>
  <c r="Q17"/>
  <c r="K18"/>
  <c r="L18"/>
  <c r="M18"/>
  <c r="N18"/>
  <c r="O18"/>
  <c r="Q11"/>
  <c r="Q12"/>
  <c r="Q13"/>
  <c r="K14"/>
  <c r="L14"/>
  <c r="M14"/>
  <c r="N14"/>
  <c r="O14"/>
  <c r="Q7"/>
  <c r="Q8"/>
  <c r="Q9"/>
  <c r="K10"/>
  <c r="L10"/>
  <c r="L23" s="1"/>
  <c r="M10"/>
  <c r="M23" s="1"/>
  <c r="N10"/>
  <c r="N23" s="1"/>
  <c r="O10"/>
  <c r="O23" s="1"/>
  <c r="S23"/>
  <c r="S34"/>
  <c r="S49"/>
  <c r="K34" l="1"/>
  <c r="M34"/>
  <c r="K23"/>
  <c r="R50"/>
  <c r="G50"/>
  <c r="N33"/>
  <c r="Q33" s="1"/>
  <c r="Q25"/>
  <c r="N28"/>
  <c r="Q26"/>
  <c r="Q10"/>
  <c r="Q18"/>
  <c r="Q22"/>
  <c r="Q14"/>
  <c r="S50"/>
  <c r="N34" l="1"/>
  <c r="N50" s="1"/>
  <c r="Q23"/>
  <c r="O50"/>
  <c r="Q28"/>
  <c r="Q34" s="1"/>
  <c r="M50"/>
  <c r="L50"/>
  <c r="K50"/>
  <c r="Q50" l="1"/>
</calcChain>
</file>

<file path=xl/sharedStrings.xml><?xml version="1.0" encoding="utf-8"?>
<sst xmlns="http://schemas.openxmlformats.org/spreadsheetml/2006/main" count="125" uniqueCount="61">
  <si>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</si>
  <si>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</si>
  <si>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</si>
  <si>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</si>
  <si>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</si>
  <si>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</si>
  <si>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</si>
  <si>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</si>
  <si>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</si>
  <si>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</si>
  <si>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</si>
  <si>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</si>
  <si>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</si>
  <si>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</si>
  <si>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</si>
  <si>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</si>
  <si>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</si>
  <si>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</si>
  <si>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</si>
  <si>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</si>
  <si>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</si>
  <si>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</si>
  <si>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</si>
  <si>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</si>
  <si>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Ибрайкинское</t>
  </si>
  <si>
    <t>Кадастровый номер участка</t>
  </si>
  <si>
    <t>мягколиственное</t>
  </si>
  <si>
    <t>Аксубаевское</t>
  </si>
  <si>
    <t>осина</t>
  </si>
  <si>
    <t>клен</t>
  </si>
  <si>
    <t>липа</t>
  </si>
  <si>
    <t>дуб</t>
  </si>
  <si>
    <t>ИТОГО</t>
  </si>
  <si>
    <t>Чебоксарское</t>
  </si>
  <si>
    <t>береза</t>
  </si>
  <si>
    <t>Аесубаевское</t>
  </si>
  <si>
    <t>А.А. Ильмухин</t>
  </si>
  <si>
    <t>50лет</t>
  </si>
  <si>
    <t>45лет</t>
  </si>
  <si>
    <t>65лет</t>
  </si>
  <si>
    <t>60лет</t>
  </si>
  <si>
    <t>16:03:000000:823</t>
  </si>
  <si>
    <t>аукционных единиц купли-продажи лесонасаждений  для аукциона (бизнес) 2022 г</t>
  </si>
  <si>
    <t>7ОС2Б1ЛП</t>
  </si>
  <si>
    <t>9ОС1Б+ЛП</t>
  </si>
  <si>
    <t xml:space="preserve">8ОС1ЛП1Б </t>
  </si>
  <si>
    <t xml:space="preserve">7ОС2ЛП1Б </t>
  </si>
  <si>
    <t>7ОС2ЛП1Б+ДН</t>
  </si>
  <si>
    <t>10Б 65лет</t>
  </si>
  <si>
    <t xml:space="preserve">мягколиственное </t>
  </si>
  <si>
    <t>7ОС2ЛП1КЛ</t>
  </si>
  <si>
    <t>Мягколиственное</t>
  </si>
  <si>
    <t>9ОС1Б</t>
  </si>
  <si>
    <t xml:space="preserve">6ЛП1ОС1КЛ1ЛП1Д+Б  </t>
  </si>
  <si>
    <t>8Б2ОС+ЛП</t>
  </si>
  <si>
    <t>8ОС2ЛП</t>
  </si>
  <si>
    <t>Делянки обсчитаны по ставкам 2022 года</t>
  </si>
  <si>
    <t>16:31:000000:744</t>
  </si>
  <si>
    <t>16:03:000000:1135</t>
  </si>
  <si>
    <t>16:03:000000:1138</t>
  </si>
  <si>
    <t>инженер Макарова Д.М.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</si>
</sst>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165" fontId="1" fillId="0" borderId="3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2" borderId="1" xfId="0" applyFont="1" applyFill="1" applyBorder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2" fillId="2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9"/>
  <sheetViews>
    <sheetView tabSelected="1" view="pageBreakPreview" zoomScale="110" zoomScaleNormal="110" zoomScaleSheetLayoutView="110" workbookViewId="0">
      <selection activeCell="N50" sqref="N50:O50"/>
    </sheetView>
  </sheetViews>
  <sheetFormatPr defaultRowHeight="12.75"/>
  <cols>
    <col min="1" max="1" width="4.28515625" customWidth="1"/>
    <col min="2" max="2" width="4.7109375" style="7" customWidth="1"/>
    <col min="3" max="3" width="19.140625" style="8" customWidth="1"/>
    <col min="4" max="4" width="8.7109375" style="7" customWidth="1"/>
    <col min="5" max="6" width="7.85546875" style="7" customWidth="1"/>
    <col min="7" max="7" width="7.42578125" style="8" customWidth="1"/>
    <col min="8" max="8" width="23.42578125" style="7" customWidth="1"/>
    <col min="9" max="9" width="7.5703125" style="8" customWidth="1"/>
    <col min="10" max="10" width="12.42578125" style="8" customWidth="1"/>
    <col min="11" max="11" width="12" style="9" customWidth="1"/>
    <col min="12" max="12" width="10.5703125" style="9" customWidth="1"/>
    <col min="13" max="13" width="11" style="9" customWidth="1"/>
    <col min="14" max="14" width="10.5703125" style="9" customWidth="1"/>
    <col min="15" max="15" width="11" style="9" customWidth="1"/>
    <col min="16" max="16" width="8.7109375" style="9" customWidth="1"/>
    <col min="17" max="17" width="9.42578125" style="9" customWidth="1"/>
    <col min="18" max="18" width="12.28515625" style="9" customWidth="1"/>
    <col min="19" max="19" width="12.425781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  <col min="24" max="24" width="17.85546875" customWidth="1"/>
  </cols>
  <sheetData>
    <row r="1" spans="2:24"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4"/>
      <c r="S1" s="4"/>
    </row>
    <row r="2" spans="2:24">
      <c r="B2" s="86" t="s">
        <v>20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2:24">
      <c r="B3" s="86" t="s">
        <v>42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5" spans="2:24" ht="33" customHeight="1">
      <c r="B5" s="96" t="s">
        <v>0</v>
      </c>
      <c r="C5" s="98" t="s">
        <v>1</v>
      </c>
      <c r="D5" s="96" t="s">
        <v>2</v>
      </c>
      <c r="E5" s="96" t="s">
        <v>3</v>
      </c>
      <c r="F5" s="96" t="s">
        <v>4</v>
      </c>
      <c r="G5" s="98" t="s">
        <v>5</v>
      </c>
      <c r="H5" s="96" t="s">
        <v>6</v>
      </c>
      <c r="I5" s="98" t="s">
        <v>7</v>
      </c>
      <c r="J5" s="98" t="s">
        <v>8</v>
      </c>
      <c r="K5" s="85" t="s">
        <v>9</v>
      </c>
      <c r="L5" s="85"/>
      <c r="M5" s="85"/>
      <c r="N5" s="85"/>
      <c r="O5" s="87" t="s">
        <v>10</v>
      </c>
      <c r="P5" s="87" t="s">
        <v>16</v>
      </c>
      <c r="Q5" s="87" t="s">
        <v>11</v>
      </c>
      <c r="R5" s="85" t="s">
        <v>19</v>
      </c>
      <c r="S5" s="85" t="s">
        <v>18</v>
      </c>
      <c r="X5" s="89" t="s">
        <v>25</v>
      </c>
    </row>
    <row r="6" spans="2:24" ht="24" customHeight="1">
      <c r="B6" s="97"/>
      <c r="C6" s="99"/>
      <c r="D6" s="97"/>
      <c r="E6" s="97"/>
      <c r="F6" s="97"/>
      <c r="G6" s="99"/>
      <c r="H6" s="97"/>
      <c r="I6" s="99"/>
      <c r="J6" s="99"/>
      <c r="K6" s="5" t="s">
        <v>12</v>
      </c>
      <c r="L6" s="5" t="s">
        <v>13</v>
      </c>
      <c r="M6" s="5" t="s">
        <v>14</v>
      </c>
      <c r="N6" s="5" t="s">
        <v>15</v>
      </c>
      <c r="O6" s="88"/>
      <c r="P6" s="88"/>
      <c r="Q6" s="88"/>
      <c r="R6" s="85"/>
      <c r="S6" s="85"/>
      <c r="X6" s="90"/>
    </row>
    <row r="7" spans="2:24" ht="16.149999999999999" customHeight="1">
      <c r="B7" s="21">
        <v>1</v>
      </c>
      <c r="C7" s="22" t="s">
        <v>27</v>
      </c>
      <c r="D7" s="28">
        <v>59</v>
      </c>
      <c r="E7" s="28">
        <v>7</v>
      </c>
      <c r="F7" s="28">
        <v>1</v>
      </c>
      <c r="G7" s="29">
        <v>3</v>
      </c>
      <c r="H7" s="29" t="s">
        <v>26</v>
      </c>
      <c r="I7" s="29" t="s">
        <v>17</v>
      </c>
      <c r="J7" s="30" t="s">
        <v>34</v>
      </c>
      <c r="K7" s="21">
        <v>0</v>
      </c>
      <c r="L7" s="21">
        <v>29</v>
      </c>
      <c r="M7" s="21">
        <v>5</v>
      </c>
      <c r="N7" s="21">
        <v>34</v>
      </c>
      <c r="O7" s="28">
        <v>27</v>
      </c>
      <c r="P7" s="28"/>
      <c r="Q7" s="28">
        <f t="shared" ref="Q7:Q22" si="0">SUM(N7:P7)</f>
        <v>61</v>
      </c>
      <c r="R7" s="43"/>
      <c r="S7" s="53"/>
      <c r="X7" s="31"/>
    </row>
    <row r="8" spans="2:24" ht="16.149999999999999" customHeight="1">
      <c r="B8" s="21"/>
      <c r="C8" s="22"/>
      <c r="D8" s="28"/>
      <c r="E8" s="28"/>
      <c r="F8" s="28"/>
      <c r="G8" s="29"/>
      <c r="H8" s="29" t="s">
        <v>45</v>
      </c>
      <c r="I8" s="29"/>
      <c r="J8" s="30" t="s">
        <v>28</v>
      </c>
      <c r="K8" s="21">
        <v>0</v>
      </c>
      <c r="L8" s="21">
        <v>191</v>
      </c>
      <c r="M8" s="21">
        <v>16</v>
      </c>
      <c r="N8" s="21">
        <v>207</v>
      </c>
      <c r="O8" s="28">
        <v>271</v>
      </c>
      <c r="P8" s="28"/>
      <c r="Q8" s="28">
        <f t="shared" si="0"/>
        <v>478</v>
      </c>
      <c r="R8" s="43"/>
      <c r="S8" s="53"/>
      <c r="X8" s="31"/>
    </row>
    <row r="9" spans="2:24" ht="16.149999999999999" customHeight="1">
      <c r="B9" s="21"/>
      <c r="C9" s="22"/>
      <c r="D9" s="28"/>
      <c r="E9" s="28"/>
      <c r="F9" s="28"/>
      <c r="G9" s="29"/>
      <c r="H9" s="29" t="s">
        <v>38</v>
      </c>
      <c r="I9" s="29"/>
      <c r="J9" s="30" t="s">
        <v>30</v>
      </c>
      <c r="K9" s="21">
        <v>0</v>
      </c>
      <c r="L9" s="21">
        <v>24</v>
      </c>
      <c r="M9" s="21">
        <v>12</v>
      </c>
      <c r="N9" s="21">
        <v>36</v>
      </c>
      <c r="O9" s="28">
        <v>21</v>
      </c>
      <c r="P9" s="28"/>
      <c r="Q9" s="28">
        <f t="shared" si="0"/>
        <v>57</v>
      </c>
      <c r="R9" s="43"/>
      <c r="S9" s="53"/>
      <c r="X9" s="31"/>
    </row>
    <row r="10" spans="2:24" ht="16.149999999999999" customHeight="1">
      <c r="B10" s="23"/>
      <c r="C10" s="22"/>
      <c r="D10" s="28"/>
      <c r="E10" s="28"/>
      <c r="F10" s="28"/>
      <c r="G10" s="29"/>
      <c r="H10" s="75"/>
      <c r="I10" s="29"/>
      <c r="J10" s="26"/>
      <c r="K10" s="42">
        <f>SUM(K7:K9)</f>
        <v>0</v>
      </c>
      <c r="L10" s="42">
        <f>SUM(L7:L9)</f>
        <v>244</v>
      </c>
      <c r="M10" s="42">
        <f>SUM(M7:M9)</f>
        <v>33</v>
      </c>
      <c r="N10" s="42">
        <f>SUM(N7:N9)</f>
        <v>277</v>
      </c>
      <c r="O10" s="39">
        <f>SUM(O7:O9)</f>
        <v>319</v>
      </c>
      <c r="P10" s="39"/>
      <c r="Q10" s="39">
        <f t="shared" si="0"/>
        <v>596</v>
      </c>
      <c r="R10" s="46">
        <v>15182.82</v>
      </c>
      <c r="S10" s="77">
        <v>90185.95</v>
      </c>
      <c r="T10" s="36"/>
      <c r="U10" s="37"/>
      <c r="V10" s="37"/>
      <c r="W10" s="37"/>
      <c r="X10" s="58" t="s">
        <v>41</v>
      </c>
    </row>
    <row r="11" spans="2:24" ht="16.149999999999999" customHeight="1">
      <c r="B11" s="28">
        <v>2</v>
      </c>
      <c r="C11" s="22" t="s">
        <v>27</v>
      </c>
      <c r="D11" s="28">
        <v>65</v>
      </c>
      <c r="E11" s="28">
        <v>3</v>
      </c>
      <c r="F11" s="28">
        <v>1</v>
      </c>
      <c r="G11" s="29">
        <v>2.5</v>
      </c>
      <c r="H11" s="29" t="s">
        <v>26</v>
      </c>
      <c r="I11" s="29" t="s">
        <v>17</v>
      </c>
      <c r="J11" s="30" t="s">
        <v>34</v>
      </c>
      <c r="K11" s="21">
        <v>0</v>
      </c>
      <c r="L11" s="21">
        <v>59</v>
      </c>
      <c r="M11" s="21">
        <v>15</v>
      </c>
      <c r="N11" s="21">
        <v>74</v>
      </c>
      <c r="O11" s="28">
        <v>85</v>
      </c>
      <c r="P11" s="28"/>
      <c r="Q11" s="28">
        <f t="shared" si="0"/>
        <v>159</v>
      </c>
      <c r="R11" s="35"/>
      <c r="S11" s="54"/>
      <c r="X11" s="50"/>
    </row>
    <row r="12" spans="2:24" ht="16.149999999999999" customHeight="1">
      <c r="B12" s="33"/>
      <c r="C12" s="22"/>
      <c r="D12" s="28"/>
      <c r="E12" s="28"/>
      <c r="F12" s="28"/>
      <c r="G12" s="29"/>
      <c r="H12" s="29" t="s">
        <v>43</v>
      </c>
      <c r="I12" s="29"/>
      <c r="J12" s="30" t="s">
        <v>28</v>
      </c>
      <c r="K12" s="21">
        <v>0</v>
      </c>
      <c r="L12" s="21">
        <v>183</v>
      </c>
      <c r="M12" s="21">
        <v>14</v>
      </c>
      <c r="N12" s="21">
        <v>197</v>
      </c>
      <c r="O12" s="28">
        <v>209</v>
      </c>
      <c r="P12" s="28"/>
      <c r="Q12" s="28">
        <f t="shared" si="0"/>
        <v>406</v>
      </c>
      <c r="R12" s="43"/>
      <c r="S12" s="53"/>
      <c r="X12" s="31"/>
    </row>
    <row r="13" spans="2:24" ht="16.149999999999999" customHeight="1">
      <c r="B13" s="33"/>
      <c r="C13" s="22"/>
      <c r="D13" s="28"/>
      <c r="E13" s="28"/>
      <c r="F13" s="28"/>
      <c r="G13" s="29"/>
      <c r="H13" s="29" t="s">
        <v>40</v>
      </c>
      <c r="I13" s="29"/>
      <c r="J13" s="30" t="s">
        <v>30</v>
      </c>
      <c r="K13" s="21">
        <v>6</v>
      </c>
      <c r="L13" s="21">
        <v>24</v>
      </c>
      <c r="M13" s="21">
        <v>4</v>
      </c>
      <c r="N13" s="21">
        <v>34</v>
      </c>
      <c r="O13" s="28">
        <v>18</v>
      </c>
      <c r="P13" s="28"/>
      <c r="Q13" s="28">
        <f t="shared" si="0"/>
        <v>52</v>
      </c>
      <c r="R13" s="35"/>
      <c r="S13" s="55"/>
      <c r="X13" s="50"/>
    </row>
    <row r="14" spans="2:24" ht="16.149999999999999" customHeight="1">
      <c r="B14" s="21"/>
      <c r="C14" s="22"/>
      <c r="D14" s="28"/>
      <c r="E14" s="28"/>
      <c r="F14" s="28"/>
      <c r="G14" s="29"/>
      <c r="H14" s="29"/>
      <c r="I14" s="29"/>
      <c r="J14" s="26"/>
      <c r="K14" s="42">
        <f>SUM(K11:K13)</f>
        <v>6</v>
      </c>
      <c r="L14" s="42">
        <f>SUM(L11:L13)</f>
        <v>266</v>
      </c>
      <c r="M14" s="42">
        <f>SUM(M11:M13)</f>
        <v>33</v>
      </c>
      <c r="N14" s="42">
        <f>SUM(N11:N13)</f>
        <v>305</v>
      </c>
      <c r="O14" s="39">
        <f>SUM(O11:O13)</f>
        <v>312</v>
      </c>
      <c r="P14" s="39"/>
      <c r="Q14" s="39">
        <f t="shared" si="0"/>
        <v>617</v>
      </c>
      <c r="R14" s="46">
        <v>21590.03</v>
      </c>
      <c r="S14" s="77">
        <v>85928.320000000007</v>
      </c>
      <c r="T14" s="36"/>
      <c r="U14" s="37"/>
      <c r="V14" s="37"/>
      <c r="W14" s="37"/>
      <c r="X14" s="58" t="s">
        <v>41</v>
      </c>
    </row>
    <row r="15" spans="2:24" ht="16.149999999999999" customHeight="1">
      <c r="B15" s="21">
        <v>3</v>
      </c>
      <c r="C15" s="22" t="s">
        <v>35</v>
      </c>
      <c r="D15" s="28">
        <v>65</v>
      </c>
      <c r="E15" s="28">
        <v>8</v>
      </c>
      <c r="F15" s="28">
        <v>3</v>
      </c>
      <c r="G15" s="29">
        <v>4.8</v>
      </c>
      <c r="H15" s="29" t="s">
        <v>26</v>
      </c>
      <c r="I15" s="29" t="s">
        <v>17</v>
      </c>
      <c r="J15" s="30" t="s">
        <v>34</v>
      </c>
      <c r="K15" s="21">
        <v>4</v>
      </c>
      <c r="L15" s="21">
        <v>45</v>
      </c>
      <c r="M15" s="21">
        <v>0</v>
      </c>
      <c r="N15" s="21">
        <v>49</v>
      </c>
      <c r="O15" s="28">
        <v>42</v>
      </c>
      <c r="P15" s="28"/>
      <c r="Q15" s="28">
        <f t="shared" si="0"/>
        <v>91</v>
      </c>
      <c r="R15" s="35"/>
      <c r="S15" s="52"/>
      <c r="X15" s="50"/>
    </row>
    <row r="16" spans="2:24" ht="16.149999999999999" customHeight="1">
      <c r="B16" s="21"/>
      <c r="C16" s="22"/>
      <c r="D16" s="28"/>
      <c r="E16" s="28"/>
      <c r="F16" s="28"/>
      <c r="G16" s="29"/>
      <c r="H16" s="29" t="s">
        <v>46</v>
      </c>
      <c r="I16" s="29"/>
      <c r="J16" s="30" t="s">
        <v>28</v>
      </c>
      <c r="K16" s="21">
        <v>64</v>
      </c>
      <c r="L16" s="21">
        <v>298</v>
      </c>
      <c r="M16" s="21">
        <v>7</v>
      </c>
      <c r="N16" s="21">
        <v>369</v>
      </c>
      <c r="O16" s="28">
        <v>425</v>
      </c>
      <c r="P16" s="28"/>
      <c r="Q16" s="28">
        <f t="shared" si="0"/>
        <v>794</v>
      </c>
      <c r="R16" s="35"/>
      <c r="S16" s="52"/>
      <c r="X16" s="50"/>
    </row>
    <row r="17" spans="2:24" ht="16.149999999999999" customHeight="1">
      <c r="B17" s="21"/>
      <c r="C17" s="22"/>
      <c r="D17" s="28"/>
      <c r="E17" s="28"/>
      <c r="F17" s="28"/>
      <c r="G17" s="29"/>
      <c r="H17" s="29" t="s">
        <v>38</v>
      </c>
      <c r="I17" s="29"/>
      <c r="J17" s="30" t="s">
        <v>30</v>
      </c>
      <c r="K17" s="21">
        <v>2</v>
      </c>
      <c r="L17" s="21">
        <v>73</v>
      </c>
      <c r="M17" s="21">
        <v>16</v>
      </c>
      <c r="N17" s="21">
        <v>91</v>
      </c>
      <c r="O17" s="28">
        <v>59</v>
      </c>
      <c r="P17" s="28"/>
      <c r="Q17" s="28">
        <f t="shared" si="0"/>
        <v>150</v>
      </c>
      <c r="R17" s="35"/>
      <c r="S17" s="52"/>
      <c r="X17" s="50"/>
    </row>
    <row r="18" spans="2:24" ht="16.149999999999999" customHeight="1">
      <c r="B18" s="21"/>
      <c r="C18" s="22"/>
      <c r="D18" s="28"/>
      <c r="E18" s="28"/>
      <c r="F18" s="28"/>
      <c r="G18" s="29"/>
      <c r="I18" s="29"/>
      <c r="J18" s="26"/>
      <c r="K18" s="60">
        <f>SUM(K15:K17)</f>
        <v>70</v>
      </c>
      <c r="L18" s="60">
        <f>SUM(L15:L17)</f>
        <v>416</v>
      </c>
      <c r="M18" s="60">
        <f>SUM(M15:M17)</f>
        <v>23</v>
      </c>
      <c r="N18" s="60">
        <f>SUM(N15:N17)</f>
        <v>509</v>
      </c>
      <c r="O18" s="61">
        <f>SUM(O15:O17)</f>
        <v>526</v>
      </c>
      <c r="P18" s="61"/>
      <c r="Q18" s="61">
        <f t="shared" si="0"/>
        <v>1035</v>
      </c>
      <c r="R18" s="62">
        <v>30020.11</v>
      </c>
      <c r="S18" s="78">
        <v>148899.75</v>
      </c>
      <c r="T18" s="36"/>
      <c r="U18" s="37"/>
      <c r="V18" s="37"/>
      <c r="W18" s="37"/>
      <c r="X18" s="58" t="s">
        <v>41</v>
      </c>
    </row>
    <row r="19" spans="2:24" ht="16.149999999999999" customHeight="1">
      <c r="B19" s="21">
        <v>4</v>
      </c>
      <c r="C19" s="22" t="s">
        <v>27</v>
      </c>
      <c r="D19" s="28">
        <v>66</v>
      </c>
      <c r="E19" s="28">
        <v>3</v>
      </c>
      <c r="F19" s="28">
        <v>1</v>
      </c>
      <c r="G19" s="29">
        <v>3.2</v>
      </c>
      <c r="H19" s="29" t="s">
        <v>26</v>
      </c>
      <c r="I19" s="29" t="s">
        <v>17</v>
      </c>
      <c r="J19" s="30" t="s">
        <v>34</v>
      </c>
      <c r="K19" s="45">
        <v>0</v>
      </c>
      <c r="L19" s="45">
        <v>36</v>
      </c>
      <c r="M19" s="45">
        <v>0</v>
      </c>
      <c r="N19" s="45">
        <v>36</v>
      </c>
      <c r="O19" s="44">
        <v>32</v>
      </c>
      <c r="P19" s="44"/>
      <c r="Q19" s="44">
        <f t="shared" si="0"/>
        <v>68</v>
      </c>
      <c r="R19" s="69"/>
      <c r="S19" s="66"/>
      <c r="T19" s="67"/>
      <c r="U19" s="68"/>
      <c r="V19" s="68"/>
      <c r="W19" s="68"/>
      <c r="X19" s="59"/>
    </row>
    <row r="20" spans="2:24" ht="16.149999999999999" customHeight="1">
      <c r="B20" s="21"/>
      <c r="C20" s="22"/>
      <c r="D20" s="28"/>
      <c r="E20" s="28"/>
      <c r="F20" s="28"/>
      <c r="G20" s="29"/>
      <c r="H20" s="29" t="s">
        <v>47</v>
      </c>
      <c r="I20" s="29"/>
      <c r="J20" s="30" t="s">
        <v>28</v>
      </c>
      <c r="K20" s="45">
        <v>26</v>
      </c>
      <c r="L20" s="45">
        <v>167</v>
      </c>
      <c r="M20" s="45">
        <v>0</v>
      </c>
      <c r="N20" s="45">
        <v>193</v>
      </c>
      <c r="O20" s="44">
        <v>219</v>
      </c>
      <c r="P20" s="44"/>
      <c r="Q20" s="44">
        <f t="shared" si="0"/>
        <v>412</v>
      </c>
      <c r="R20" s="69"/>
      <c r="S20" s="66"/>
      <c r="T20" s="67"/>
      <c r="U20" s="68"/>
      <c r="V20" s="68"/>
      <c r="W20" s="68"/>
      <c r="X20" s="59"/>
    </row>
    <row r="21" spans="2:24" ht="16.149999999999999" customHeight="1">
      <c r="B21" s="21"/>
      <c r="C21" s="22"/>
      <c r="D21" s="28"/>
      <c r="E21" s="28"/>
      <c r="F21" s="28"/>
      <c r="G21" s="29"/>
      <c r="H21" s="29" t="s">
        <v>38</v>
      </c>
      <c r="I21" s="29"/>
      <c r="J21" s="30" t="s">
        <v>30</v>
      </c>
      <c r="K21" s="45">
        <v>4</v>
      </c>
      <c r="L21" s="45">
        <v>40</v>
      </c>
      <c r="M21" s="45">
        <v>5</v>
      </c>
      <c r="N21" s="45">
        <v>49</v>
      </c>
      <c r="O21" s="44">
        <v>35</v>
      </c>
      <c r="P21" s="44"/>
      <c r="Q21" s="44">
        <f t="shared" si="0"/>
        <v>84</v>
      </c>
      <c r="R21" s="69"/>
      <c r="S21" s="66"/>
      <c r="T21" s="67"/>
      <c r="U21" s="68"/>
      <c r="V21" s="68"/>
      <c r="W21" s="68"/>
      <c r="X21" s="59"/>
    </row>
    <row r="22" spans="2:24" ht="16.149999999999999" customHeight="1">
      <c r="B22" s="21"/>
      <c r="C22" s="22"/>
      <c r="D22" s="28"/>
      <c r="E22" s="28"/>
      <c r="F22" s="28"/>
      <c r="G22" s="29"/>
      <c r="I22" s="29"/>
      <c r="J22" s="30"/>
      <c r="K22" s="42">
        <f>SUM(K19:K21)</f>
        <v>30</v>
      </c>
      <c r="L22" s="42">
        <f>SUM(L19:L21)</f>
        <v>243</v>
      </c>
      <c r="M22" s="42">
        <f>SUM(M19:M21)</f>
        <v>5</v>
      </c>
      <c r="N22" s="42">
        <f>SUM(N19:N21)</f>
        <v>278</v>
      </c>
      <c r="O22" s="39">
        <f>SUM(O19:O21)</f>
        <v>286</v>
      </c>
      <c r="P22" s="39"/>
      <c r="Q22" s="39">
        <f t="shared" si="0"/>
        <v>564</v>
      </c>
      <c r="R22" s="58">
        <v>17753.939999999999</v>
      </c>
      <c r="S22" s="78">
        <v>96403.89</v>
      </c>
      <c r="T22" s="51"/>
      <c r="U22" s="70"/>
      <c r="V22" s="70"/>
      <c r="W22" s="70"/>
      <c r="X22" s="58" t="s">
        <v>41</v>
      </c>
    </row>
    <row r="23" spans="2:24" ht="16.149999999999999" customHeight="1">
      <c r="B23" s="23"/>
      <c r="C23" s="38" t="s">
        <v>32</v>
      </c>
      <c r="D23" s="39"/>
      <c r="E23" s="39"/>
      <c r="F23" s="39"/>
      <c r="G23" s="40">
        <f>SUM(G7:G22)</f>
        <v>13.5</v>
      </c>
      <c r="H23" s="40"/>
      <c r="I23" s="40"/>
      <c r="J23" s="41"/>
      <c r="K23" s="63">
        <f>SUM(KK10+K14+K18+K22+K10)</f>
        <v>106</v>
      </c>
      <c r="L23" s="63">
        <f>SUM(L10+L14+L18+L22)</f>
        <v>1169</v>
      </c>
      <c r="M23" s="63">
        <f>SUM(M10+M14+M18+M22)</f>
        <v>94</v>
      </c>
      <c r="N23" s="63">
        <f>SUM(N10+N14+N18+N22)</f>
        <v>1369</v>
      </c>
      <c r="O23" s="64">
        <f>SUM(O10+O14+O18+O22)</f>
        <v>1443</v>
      </c>
      <c r="P23" s="64"/>
      <c r="Q23" s="64">
        <f>SUM(Q10+Q14+Q18+Q22)</f>
        <v>2812</v>
      </c>
      <c r="R23" s="46">
        <f>SUM(R10+R14+R18+R22)</f>
        <v>84546.9</v>
      </c>
      <c r="S23" s="65">
        <f>SUM(S7:S22)</f>
        <v>421417.91000000003</v>
      </c>
      <c r="X23" s="43"/>
    </row>
    <row r="24" spans="2:24" ht="16.149999999999999" customHeight="1">
      <c r="B24" s="28">
        <v>5</v>
      </c>
      <c r="C24" s="22" t="s">
        <v>24</v>
      </c>
      <c r="D24" s="28">
        <v>6</v>
      </c>
      <c r="E24" s="28">
        <v>9</v>
      </c>
      <c r="F24" s="28">
        <v>1</v>
      </c>
      <c r="G24" s="29">
        <v>2.2999999999999998</v>
      </c>
      <c r="H24" s="29" t="s">
        <v>49</v>
      </c>
      <c r="I24" s="29" t="s">
        <v>17</v>
      </c>
      <c r="J24" s="30" t="s">
        <v>34</v>
      </c>
      <c r="K24" s="79">
        <v>7</v>
      </c>
      <c r="L24" s="21">
        <v>252</v>
      </c>
      <c r="M24" s="21">
        <v>57</v>
      </c>
      <c r="N24" s="21">
        <v>316</v>
      </c>
      <c r="O24" s="28">
        <v>301</v>
      </c>
      <c r="P24" s="28"/>
      <c r="Q24" s="28">
        <f t="shared" ref="Q24:Q25" si="1">SUM(N24:P24)</f>
        <v>617</v>
      </c>
      <c r="R24" s="43"/>
      <c r="S24" s="54"/>
      <c r="X24" s="31"/>
    </row>
    <row r="25" spans="2:24" ht="16.149999999999999" customHeight="1">
      <c r="B25" s="28"/>
      <c r="C25" s="22"/>
      <c r="D25" s="28"/>
      <c r="E25" s="28"/>
      <c r="F25" s="28"/>
      <c r="G25" s="29"/>
      <c r="H25" s="29" t="s">
        <v>48</v>
      </c>
      <c r="I25" s="29"/>
      <c r="J25" s="26"/>
      <c r="K25" s="42">
        <f>SUM(K24)</f>
        <v>7</v>
      </c>
      <c r="L25" s="42">
        <f>SUM(L24)</f>
        <v>252</v>
      </c>
      <c r="M25" s="42">
        <f>SUM(M24)</f>
        <v>57</v>
      </c>
      <c r="N25" s="42">
        <f>SUM(N24)</f>
        <v>316</v>
      </c>
      <c r="O25" s="39">
        <f>SUM(O24)</f>
        <v>301</v>
      </c>
      <c r="P25" s="39"/>
      <c r="Q25" s="39">
        <f t="shared" si="1"/>
        <v>617</v>
      </c>
      <c r="R25" s="46">
        <v>50510.45</v>
      </c>
      <c r="S25" s="77">
        <v>204567.32</v>
      </c>
      <c r="T25" s="36"/>
      <c r="U25" s="37"/>
      <c r="V25" s="37"/>
      <c r="W25" s="37"/>
      <c r="X25" s="58" t="s">
        <v>57</v>
      </c>
    </row>
    <row r="26" spans="2:24" ht="16.149999999999999" customHeight="1">
      <c r="B26" s="28">
        <v>6</v>
      </c>
      <c r="C26" s="22" t="s">
        <v>24</v>
      </c>
      <c r="D26" s="28">
        <v>15</v>
      </c>
      <c r="E26" s="28">
        <v>3</v>
      </c>
      <c r="F26" s="28">
        <v>2</v>
      </c>
      <c r="G26" s="29">
        <v>3.8</v>
      </c>
      <c r="H26" s="29" t="s">
        <v>26</v>
      </c>
      <c r="I26" s="29" t="s">
        <v>17</v>
      </c>
      <c r="J26" s="30" t="s">
        <v>28</v>
      </c>
      <c r="K26" s="21">
        <v>53</v>
      </c>
      <c r="L26" s="21">
        <v>215</v>
      </c>
      <c r="M26" s="21">
        <v>16</v>
      </c>
      <c r="N26" s="21">
        <f>SUM(K26:M26)</f>
        <v>284</v>
      </c>
      <c r="O26" s="28">
        <v>321</v>
      </c>
      <c r="P26" s="28"/>
      <c r="Q26" s="28">
        <f t="shared" ref="Q26:Q28" si="2">SUM(N26:P26)</f>
        <v>605</v>
      </c>
      <c r="R26" s="43"/>
      <c r="S26" s="52"/>
      <c r="X26" s="50"/>
    </row>
    <row r="27" spans="2:24" ht="16.149999999999999" customHeight="1">
      <c r="B27" s="28"/>
      <c r="C27" s="22"/>
      <c r="D27" s="28"/>
      <c r="E27" s="28"/>
      <c r="F27" s="28"/>
      <c r="G27" s="29"/>
      <c r="H27" s="29" t="s">
        <v>50</v>
      </c>
      <c r="I27" s="29"/>
      <c r="J27" s="30" t="s">
        <v>30</v>
      </c>
      <c r="K27" s="21">
        <v>0</v>
      </c>
      <c r="L27" s="21">
        <v>64</v>
      </c>
      <c r="M27" s="21">
        <v>13</v>
      </c>
      <c r="N27" s="21">
        <f>SUM(K27:M27)</f>
        <v>77</v>
      </c>
      <c r="O27" s="28">
        <v>63</v>
      </c>
      <c r="P27" s="28"/>
      <c r="Q27" s="28">
        <f t="shared" si="2"/>
        <v>140</v>
      </c>
      <c r="R27" s="43"/>
      <c r="S27" s="52"/>
      <c r="X27" s="50"/>
    </row>
    <row r="28" spans="2:24" ht="16.149999999999999" customHeight="1">
      <c r="B28" s="28"/>
      <c r="C28" s="22"/>
      <c r="D28" s="28"/>
      <c r="E28" s="28"/>
      <c r="F28" s="28"/>
      <c r="G28" s="29"/>
      <c r="H28" s="29" t="s">
        <v>38</v>
      </c>
      <c r="I28" s="29"/>
      <c r="J28" s="30"/>
      <c r="K28" s="42">
        <f>SUM(K26:K27)</f>
        <v>53</v>
      </c>
      <c r="L28" s="42">
        <f>SUM(L26:L27)</f>
        <v>279</v>
      </c>
      <c r="M28" s="42">
        <f>SUM(M26:M27)</f>
        <v>29</v>
      </c>
      <c r="N28" s="42">
        <f>SUM(N26:N27)</f>
        <v>361</v>
      </c>
      <c r="O28" s="39">
        <f>SUM(O26:O27)</f>
        <v>384</v>
      </c>
      <c r="P28" s="39"/>
      <c r="Q28" s="39">
        <f t="shared" si="2"/>
        <v>745</v>
      </c>
      <c r="R28" s="46">
        <v>16936.66</v>
      </c>
      <c r="S28" s="77">
        <v>111273.86</v>
      </c>
      <c r="T28" s="36"/>
      <c r="U28" s="37"/>
      <c r="V28" s="37"/>
      <c r="W28" s="37"/>
      <c r="X28" s="58" t="s">
        <v>57</v>
      </c>
    </row>
    <row r="29" spans="2:24" ht="16.149999999999999" customHeight="1">
      <c r="B29" s="21">
        <v>7</v>
      </c>
      <c r="C29" s="22" t="s">
        <v>24</v>
      </c>
      <c r="D29" s="28">
        <v>66</v>
      </c>
      <c r="E29" s="28">
        <v>15</v>
      </c>
      <c r="F29" s="28">
        <v>1</v>
      </c>
      <c r="G29" s="29">
        <v>7.5</v>
      </c>
      <c r="H29" s="29" t="s">
        <v>51</v>
      </c>
      <c r="I29" s="29" t="s">
        <v>17</v>
      </c>
      <c r="J29" s="30" t="s">
        <v>31</v>
      </c>
      <c r="K29" s="45">
        <v>10</v>
      </c>
      <c r="L29" s="45">
        <v>87</v>
      </c>
      <c r="M29" s="45">
        <v>2</v>
      </c>
      <c r="N29" s="45">
        <f>SUM(K29:M29)</f>
        <v>99</v>
      </c>
      <c r="O29" s="44">
        <v>180</v>
      </c>
      <c r="P29" s="44"/>
      <c r="Q29" s="44">
        <f t="shared" ref="Q29:Q33" si="3">SUM(N29:P29)</f>
        <v>279</v>
      </c>
      <c r="R29" s="69"/>
      <c r="S29" s="71"/>
      <c r="T29" s="72"/>
      <c r="U29" s="73"/>
      <c r="V29" s="73"/>
      <c r="W29" s="73"/>
      <c r="X29" s="69"/>
    </row>
    <row r="30" spans="2:24" ht="16.149999999999999" customHeight="1">
      <c r="B30" s="21"/>
      <c r="C30" s="22"/>
      <c r="D30" s="28"/>
      <c r="E30" s="28"/>
      <c r="F30" s="28"/>
      <c r="G30" s="29"/>
      <c r="H30" s="80" t="s">
        <v>53</v>
      </c>
      <c r="I30" s="29"/>
      <c r="J30" s="30" t="s">
        <v>29</v>
      </c>
      <c r="K30" s="45">
        <v>8</v>
      </c>
      <c r="L30" s="45">
        <v>43</v>
      </c>
      <c r="M30" s="45">
        <v>11</v>
      </c>
      <c r="N30" s="45">
        <f>SUM(K30:M30)</f>
        <v>62</v>
      </c>
      <c r="O30" s="44">
        <v>174</v>
      </c>
      <c r="P30" s="44"/>
      <c r="Q30" s="44">
        <f t="shared" si="3"/>
        <v>236</v>
      </c>
      <c r="R30" s="69"/>
      <c r="S30" s="71"/>
      <c r="T30" s="72"/>
      <c r="U30" s="73"/>
      <c r="V30" s="73"/>
      <c r="W30" s="73"/>
      <c r="X30" s="69"/>
    </row>
    <row r="31" spans="2:24" ht="16.149999999999999" customHeight="1">
      <c r="B31" s="21"/>
      <c r="C31" s="22"/>
      <c r="D31" s="28"/>
      <c r="E31" s="28"/>
      <c r="F31" s="28"/>
      <c r="G31" s="29"/>
      <c r="H31" s="80" t="s">
        <v>39</v>
      </c>
      <c r="I31" s="29"/>
      <c r="J31" s="30" t="s">
        <v>28</v>
      </c>
      <c r="K31" s="45">
        <v>13</v>
      </c>
      <c r="L31" s="45">
        <v>62</v>
      </c>
      <c r="M31" s="45">
        <v>5</v>
      </c>
      <c r="N31" s="45">
        <f>SUM(K31:M31)</f>
        <v>80</v>
      </c>
      <c r="O31" s="44">
        <v>189</v>
      </c>
      <c r="P31" s="44"/>
      <c r="Q31" s="44">
        <f t="shared" si="3"/>
        <v>269</v>
      </c>
      <c r="R31" s="69"/>
      <c r="S31" s="71"/>
      <c r="T31" s="72"/>
      <c r="U31" s="73"/>
      <c r="V31" s="73"/>
      <c r="W31" s="73"/>
      <c r="X31" s="69"/>
    </row>
    <row r="32" spans="2:24" ht="16.149999999999999" customHeight="1">
      <c r="B32" s="21"/>
      <c r="C32" s="22"/>
      <c r="D32" s="28"/>
      <c r="E32" s="28"/>
      <c r="F32" s="28"/>
      <c r="G32" s="29"/>
      <c r="H32" s="80"/>
      <c r="I32" s="29"/>
      <c r="J32" s="30" t="s">
        <v>30</v>
      </c>
      <c r="K32" s="45">
        <v>144</v>
      </c>
      <c r="L32" s="45">
        <v>287</v>
      </c>
      <c r="M32" s="45">
        <v>13</v>
      </c>
      <c r="N32" s="45">
        <f>SUM(K32:M32)</f>
        <v>444</v>
      </c>
      <c r="O32" s="44">
        <v>400</v>
      </c>
      <c r="P32" s="44"/>
      <c r="Q32" s="44">
        <f t="shared" si="3"/>
        <v>844</v>
      </c>
      <c r="R32" s="69"/>
      <c r="S32" s="71"/>
      <c r="T32" s="72"/>
      <c r="U32" s="73"/>
      <c r="V32" s="73"/>
      <c r="W32" s="73"/>
      <c r="X32" s="69"/>
    </row>
    <row r="33" spans="1:24" ht="16.149999999999999" customHeight="1">
      <c r="B33" s="21"/>
      <c r="C33" s="22"/>
      <c r="D33" s="28"/>
      <c r="E33" s="28"/>
      <c r="F33" s="28"/>
      <c r="G33" s="29"/>
      <c r="H33" s="80"/>
      <c r="I33" s="29"/>
      <c r="J33" s="30"/>
      <c r="K33" s="42">
        <f>SUM(K29:K32)</f>
        <v>175</v>
      </c>
      <c r="L33" s="42">
        <f>SUM(L29:L32)</f>
        <v>479</v>
      </c>
      <c r="M33" s="42">
        <f>SUM(M29:M32)</f>
        <v>31</v>
      </c>
      <c r="N33" s="42">
        <f>SUM(N29:N32)</f>
        <v>685</v>
      </c>
      <c r="O33" s="39">
        <f>SUM(O29:O32)</f>
        <v>943</v>
      </c>
      <c r="P33" s="39"/>
      <c r="Q33" s="39">
        <f t="shared" si="3"/>
        <v>1628</v>
      </c>
      <c r="R33" s="58">
        <v>264968.18</v>
      </c>
      <c r="S33" s="78">
        <v>765758.04</v>
      </c>
      <c r="T33" s="51"/>
      <c r="U33" s="70"/>
      <c r="V33" s="70"/>
      <c r="W33" s="70"/>
      <c r="X33" s="58" t="s">
        <v>58</v>
      </c>
    </row>
    <row r="34" spans="1:24" ht="16.149999999999999" customHeight="1">
      <c r="B34" s="47"/>
      <c r="C34" s="38" t="s">
        <v>32</v>
      </c>
      <c r="D34" s="39"/>
      <c r="E34" s="39"/>
      <c r="F34" s="39"/>
      <c r="G34" s="40">
        <f>SUM(G24:G33)</f>
        <v>13.6</v>
      </c>
      <c r="H34" s="48"/>
      <c r="I34" s="48"/>
      <c r="J34" s="41"/>
      <c r="K34" s="42">
        <f>SUM(K25+K28+K33)</f>
        <v>235</v>
      </c>
      <c r="L34" s="42">
        <f>SUM(L25+L28+L33)</f>
        <v>1010</v>
      </c>
      <c r="M34" s="42">
        <f>SUM(M25+M28+M33)</f>
        <v>117</v>
      </c>
      <c r="N34" s="42">
        <f>SUM(N25+N28+N33)</f>
        <v>1362</v>
      </c>
      <c r="O34" s="39">
        <f>SUM(O25+O28+O33)</f>
        <v>1628</v>
      </c>
      <c r="P34" s="39"/>
      <c r="Q34" s="39">
        <f>SUM(Q25+Q28+Q33)</f>
        <v>2990</v>
      </c>
      <c r="R34" s="49">
        <f>SUM(R24:R33)</f>
        <v>332415.28999999998</v>
      </c>
      <c r="S34" s="57">
        <f>SUM(S24:S28)</f>
        <v>315841.18</v>
      </c>
      <c r="T34" s="36"/>
      <c r="U34" s="37"/>
      <c r="V34" s="37"/>
      <c r="W34" s="37"/>
      <c r="X34" s="51"/>
    </row>
    <row r="35" spans="1:24" ht="16.149999999999999" customHeight="1">
      <c r="B35" s="21">
        <v>8</v>
      </c>
      <c r="C35" s="22" t="s">
        <v>33</v>
      </c>
      <c r="D35" s="28">
        <v>56</v>
      </c>
      <c r="E35" s="28">
        <v>15</v>
      </c>
      <c r="F35" s="28">
        <v>1</v>
      </c>
      <c r="G35" s="29">
        <v>3.1</v>
      </c>
      <c r="H35" s="29" t="s">
        <v>26</v>
      </c>
      <c r="I35" s="29" t="s">
        <v>17</v>
      </c>
      <c r="J35" s="30" t="s">
        <v>34</v>
      </c>
      <c r="K35" s="21">
        <v>66</v>
      </c>
      <c r="L35" s="21">
        <v>187</v>
      </c>
      <c r="M35" s="21">
        <v>0</v>
      </c>
      <c r="N35" s="21">
        <f>SUM(K35:M35)</f>
        <v>253</v>
      </c>
      <c r="O35" s="28">
        <v>217</v>
      </c>
      <c r="P35" s="28"/>
      <c r="Q35" s="28">
        <f t="shared" ref="Q35:Q38" si="4">SUM(N35:P35)</f>
        <v>470</v>
      </c>
      <c r="R35" s="35"/>
      <c r="S35" s="53"/>
      <c r="X35" s="31"/>
    </row>
    <row r="36" spans="1:24" ht="16.149999999999999" customHeight="1">
      <c r="B36" s="21"/>
      <c r="C36" s="22"/>
      <c r="D36" s="28"/>
      <c r="E36" s="28"/>
      <c r="F36" s="28"/>
      <c r="G36" s="29"/>
      <c r="H36" s="29" t="s">
        <v>54</v>
      </c>
      <c r="I36" s="29"/>
      <c r="J36" s="30" t="s">
        <v>28</v>
      </c>
      <c r="K36" s="21">
        <v>82</v>
      </c>
      <c r="L36" s="21">
        <v>45</v>
      </c>
      <c r="M36" s="21">
        <v>0</v>
      </c>
      <c r="N36" s="21">
        <f>SUM(K36:M36)</f>
        <v>127</v>
      </c>
      <c r="O36" s="28">
        <v>125</v>
      </c>
      <c r="P36" s="28"/>
      <c r="Q36" s="28">
        <f t="shared" si="4"/>
        <v>252</v>
      </c>
      <c r="R36" s="35"/>
      <c r="S36" s="53"/>
      <c r="X36" s="31"/>
    </row>
    <row r="37" spans="1:24" ht="16.149999999999999" customHeight="1">
      <c r="B37" s="21"/>
      <c r="C37" s="22"/>
      <c r="D37" s="28"/>
      <c r="E37" s="28"/>
      <c r="F37" s="28"/>
      <c r="G37" s="29"/>
      <c r="H37" s="29" t="s">
        <v>39</v>
      </c>
      <c r="I37" s="29"/>
      <c r="J37" s="30" t="s">
        <v>30</v>
      </c>
      <c r="K37" s="21">
        <v>0</v>
      </c>
      <c r="L37" s="21">
        <v>1</v>
      </c>
      <c r="M37" s="21">
        <v>0</v>
      </c>
      <c r="N37" s="21">
        <f>SUM(K37:M37)</f>
        <v>1</v>
      </c>
      <c r="O37" s="28">
        <v>2</v>
      </c>
      <c r="P37" s="28"/>
      <c r="Q37" s="28">
        <f t="shared" si="4"/>
        <v>3</v>
      </c>
      <c r="R37" s="35"/>
      <c r="S37" s="53"/>
      <c r="X37" s="31"/>
    </row>
    <row r="38" spans="1:24" ht="16.149999999999999" customHeight="1">
      <c r="B38" s="21"/>
      <c r="C38" s="22"/>
      <c r="D38" s="28"/>
      <c r="E38" s="28"/>
      <c r="F38" s="28"/>
      <c r="G38" s="29"/>
      <c r="H38" s="29"/>
      <c r="I38" s="29"/>
      <c r="J38" s="26"/>
      <c r="K38" s="42">
        <f>SUM(K35:K37)</f>
        <v>148</v>
      </c>
      <c r="L38" s="42">
        <f>SUM(L35:L37)</f>
        <v>233</v>
      </c>
      <c r="M38" s="42">
        <f>SUM(M35:M37)</f>
        <v>0</v>
      </c>
      <c r="N38" s="42">
        <f>SUM(N35:N37)</f>
        <v>381</v>
      </c>
      <c r="O38" s="39">
        <f>SUM(O35:O37)</f>
        <v>344</v>
      </c>
      <c r="P38" s="39"/>
      <c r="Q38" s="39">
        <f t="shared" si="4"/>
        <v>725</v>
      </c>
      <c r="R38" s="46">
        <v>52867.09</v>
      </c>
      <c r="S38" s="78">
        <v>260634.75</v>
      </c>
      <c r="T38" s="36"/>
      <c r="U38" s="37"/>
      <c r="V38" s="37"/>
      <c r="W38" s="37"/>
      <c r="X38" s="58" t="s">
        <v>59</v>
      </c>
    </row>
    <row r="39" spans="1:24" ht="16.149999999999999" customHeight="1">
      <c r="B39" s="28">
        <v>9</v>
      </c>
      <c r="C39" s="22" t="s">
        <v>33</v>
      </c>
      <c r="D39" s="28">
        <v>61</v>
      </c>
      <c r="E39" s="28">
        <v>1</v>
      </c>
      <c r="F39" s="28">
        <v>1</v>
      </c>
      <c r="G39" s="29">
        <v>2</v>
      </c>
      <c r="H39" s="29" t="s">
        <v>26</v>
      </c>
      <c r="I39" s="29" t="s">
        <v>17</v>
      </c>
      <c r="J39" s="30" t="s">
        <v>28</v>
      </c>
      <c r="K39" s="21">
        <v>111</v>
      </c>
      <c r="L39" s="21">
        <v>120</v>
      </c>
      <c r="M39" s="21">
        <v>0</v>
      </c>
      <c r="N39" s="21">
        <f>SUM(K39:M39)</f>
        <v>231</v>
      </c>
      <c r="O39" s="28">
        <v>214</v>
      </c>
      <c r="P39" s="28"/>
      <c r="Q39" s="28">
        <f t="shared" ref="Q39:Q41" si="5">SUM(N39:P39)</f>
        <v>445</v>
      </c>
      <c r="R39" s="43"/>
      <c r="S39" s="81"/>
      <c r="T39" s="82"/>
      <c r="U39" s="83"/>
      <c r="V39" s="83"/>
      <c r="W39" s="83"/>
      <c r="X39" s="31"/>
    </row>
    <row r="40" spans="1:24" ht="16.149999999999999" customHeight="1">
      <c r="B40" s="28"/>
      <c r="C40" s="22"/>
      <c r="D40" s="28"/>
      <c r="E40" s="28"/>
      <c r="F40" s="28"/>
      <c r="G40" s="29"/>
      <c r="H40" s="29" t="s">
        <v>55</v>
      </c>
      <c r="I40" s="29"/>
      <c r="J40" s="30" t="s">
        <v>30</v>
      </c>
      <c r="K40" s="21">
        <v>23</v>
      </c>
      <c r="L40" s="21">
        <v>24</v>
      </c>
      <c r="M40" s="21">
        <v>0</v>
      </c>
      <c r="N40" s="21">
        <v>47</v>
      </c>
      <c r="O40" s="28">
        <v>39</v>
      </c>
      <c r="P40" s="28"/>
      <c r="Q40" s="28">
        <f t="shared" si="5"/>
        <v>86</v>
      </c>
      <c r="R40" s="43"/>
      <c r="S40" s="81"/>
      <c r="T40" s="82"/>
      <c r="U40" s="83"/>
      <c r="V40" s="83"/>
      <c r="W40" s="83"/>
      <c r="X40" s="31"/>
    </row>
    <row r="41" spans="1:24" ht="16.149999999999999" customHeight="1">
      <c r="B41" s="28"/>
      <c r="C41" s="22"/>
      <c r="D41" s="28"/>
      <c r="E41" s="28"/>
      <c r="F41" s="28"/>
      <c r="G41" s="29"/>
      <c r="H41" s="29" t="s">
        <v>37</v>
      </c>
      <c r="I41" s="29"/>
      <c r="J41" s="26"/>
      <c r="K41" s="42">
        <f>SUM(K39:K40)</f>
        <v>134</v>
      </c>
      <c r="L41" s="42">
        <f>SUM(L39:L40)</f>
        <v>144</v>
      </c>
      <c r="M41" s="42">
        <f>SUM(M39:M40)</f>
        <v>0</v>
      </c>
      <c r="N41" s="42">
        <f>SUM(N39:N40)</f>
        <v>278</v>
      </c>
      <c r="O41" s="39">
        <f>SUM(O39:O40)</f>
        <v>253</v>
      </c>
      <c r="P41" s="39"/>
      <c r="Q41" s="39">
        <f t="shared" si="5"/>
        <v>531</v>
      </c>
      <c r="R41" s="46">
        <v>14409.93</v>
      </c>
      <c r="S41" s="78">
        <v>64268.29</v>
      </c>
      <c r="T41" s="36"/>
      <c r="U41" s="37"/>
      <c r="V41" s="37"/>
      <c r="W41" s="37"/>
      <c r="X41" s="58" t="s">
        <v>59</v>
      </c>
    </row>
    <row r="42" spans="1:24" ht="16.149999999999999" customHeight="1">
      <c r="B42" s="28">
        <v>10</v>
      </c>
      <c r="C42" s="22" t="s">
        <v>33</v>
      </c>
      <c r="D42" s="28">
        <v>65</v>
      </c>
      <c r="E42" s="28">
        <v>8</v>
      </c>
      <c r="F42" s="28">
        <v>1</v>
      </c>
      <c r="G42" s="29">
        <v>8.3000000000000007</v>
      </c>
      <c r="H42" s="29" t="s">
        <v>26</v>
      </c>
      <c r="I42" s="29" t="s">
        <v>17</v>
      </c>
      <c r="J42" s="30" t="s">
        <v>34</v>
      </c>
      <c r="K42" s="21">
        <v>11</v>
      </c>
      <c r="L42" s="21">
        <v>68</v>
      </c>
      <c r="M42" s="21">
        <v>0</v>
      </c>
      <c r="N42" s="21">
        <f>SUM(K42:M42)</f>
        <v>79</v>
      </c>
      <c r="O42" s="28">
        <v>52</v>
      </c>
      <c r="P42" s="28"/>
      <c r="Q42" s="28">
        <f>SUM(N42:P42)</f>
        <v>131</v>
      </c>
      <c r="R42" s="35"/>
      <c r="S42" s="53"/>
      <c r="X42" s="31"/>
    </row>
    <row r="43" spans="1:24" ht="16.149999999999999" customHeight="1">
      <c r="B43" s="28"/>
      <c r="C43" s="22"/>
      <c r="D43" s="28"/>
      <c r="E43" s="28"/>
      <c r="F43" s="28"/>
      <c r="G43" s="29"/>
      <c r="H43" s="29" t="s">
        <v>44</v>
      </c>
      <c r="I43" s="29"/>
      <c r="J43" s="30" t="s">
        <v>28</v>
      </c>
      <c r="K43" s="21">
        <v>208</v>
      </c>
      <c r="L43" s="21">
        <v>753</v>
      </c>
      <c r="M43" s="21">
        <v>0</v>
      </c>
      <c r="N43" s="21">
        <f>SUM(K43:M43)</f>
        <v>961</v>
      </c>
      <c r="O43" s="28">
        <v>929</v>
      </c>
      <c r="P43" s="28"/>
      <c r="Q43" s="28">
        <f>SUM(N43:P43)</f>
        <v>1890</v>
      </c>
      <c r="R43" s="35"/>
      <c r="S43" s="53"/>
      <c r="X43" s="31"/>
    </row>
    <row r="44" spans="1:24" ht="16.149999999999999" customHeight="1">
      <c r="B44" s="28"/>
      <c r="C44" s="22"/>
      <c r="D44" s="28"/>
      <c r="E44" s="28"/>
      <c r="F44" s="28"/>
      <c r="G44" s="29"/>
      <c r="H44" s="29" t="s">
        <v>38</v>
      </c>
      <c r="I44" s="29"/>
      <c r="J44" s="30" t="s">
        <v>30</v>
      </c>
      <c r="K44" s="21">
        <v>0</v>
      </c>
      <c r="L44" s="21">
        <v>0</v>
      </c>
      <c r="M44" s="21">
        <v>0</v>
      </c>
      <c r="N44" s="21">
        <f>SUM(K44:M44)</f>
        <v>0</v>
      </c>
      <c r="O44" s="28">
        <v>1</v>
      </c>
      <c r="P44" s="28"/>
      <c r="Q44" s="28">
        <f>SUM(N44:P44)</f>
        <v>1</v>
      </c>
      <c r="R44" s="35"/>
      <c r="S44" s="53"/>
      <c r="X44" s="31"/>
    </row>
    <row r="45" spans="1:24" ht="16.149999999999999" customHeight="1">
      <c r="B45" s="28"/>
      <c r="C45" s="22"/>
      <c r="D45" s="28"/>
      <c r="E45" s="28"/>
      <c r="F45" s="28"/>
      <c r="G45" s="29"/>
      <c r="H45" s="29"/>
      <c r="I45" s="29"/>
      <c r="J45" s="26"/>
      <c r="K45" s="42">
        <f>SUM(K42:K44)</f>
        <v>219</v>
      </c>
      <c r="L45" s="42">
        <f>SUM(L42:L44)</f>
        <v>821</v>
      </c>
      <c r="M45" s="42">
        <f>SUM(M42:M44)</f>
        <v>0</v>
      </c>
      <c r="N45" s="42">
        <f>SUM(N42:N44)</f>
        <v>1040</v>
      </c>
      <c r="O45" s="39">
        <f>SUM(O42:O44)</f>
        <v>982</v>
      </c>
      <c r="P45" s="39"/>
      <c r="Q45" s="39">
        <f>SUM(N45:P45)</f>
        <v>2022</v>
      </c>
      <c r="R45" s="46">
        <v>48520.73</v>
      </c>
      <c r="S45" s="78">
        <v>254248.63</v>
      </c>
      <c r="T45" s="36"/>
      <c r="U45" s="37"/>
      <c r="V45" s="37"/>
      <c r="W45" s="37"/>
      <c r="X45" s="58" t="s">
        <v>59</v>
      </c>
    </row>
    <row r="46" spans="1:24" ht="16.149999999999999" customHeight="1">
      <c r="B46" s="28">
        <v>11</v>
      </c>
      <c r="C46" s="22" t="s">
        <v>33</v>
      </c>
      <c r="D46" s="28">
        <v>68</v>
      </c>
      <c r="E46" s="74">
        <v>24.25</v>
      </c>
      <c r="F46" s="28">
        <v>1</v>
      </c>
      <c r="G46" s="29">
        <v>5</v>
      </c>
      <c r="H46" s="29" t="s">
        <v>26</v>
      </c>
      <c r="I46" s="29" t="s">
        <v>17</v>
      </c>
      <c r="J46" s="30" t="s">
        <v>34</v>
      </c>
      <c r="K46" s="21">
        <v>6</v>
      </c>
      <c r="L46" s="21">
        <v>108</v>
      </c>
      <c r="M46" s="21">
        <v>0</v>
      </c>
      <c r="N46" s="21">
        <f>SUM(K46:M46)</f>
        <v>114</v>
      </c>
      <c r="O46" s="28">
        <v>96</v>
      </c>
      <c r="P46" s="28"/>
      <c r="Q46" s="28">
        <f t="shared" ref="Q46:Q48" si="6">SUM(N46:P46)</f>
        <v>210</v>
      </c>
      <c r="R46" s="43"/>
      <c r="S46" s="81"/>
      <c r="T46" s="82"/>
      <c r="U46" s="83"/>
      <c r="V46" s="83"/>
      <c r="W46" s="83"/>
      <c r="X46" s="31"/>
    </row>
    <row r="47" spans="1:24" ht="16.149999999999999" customHeight="1">
      <c r="B47" s="28"/>
      <c r="C47" s="22"/>
      <c r="D47" s="28"/>
      <c r="E47" s="28"/>
      <c r="F47" s="28"/>
      <c r="G47" s="29"/>
      <c r="H47" s="29" t="s">
        <v>52</v>
      </c>
      <c r="I47" s="29"/>
      <c r="J47" s="30" t="s">
        <v>28</v>
      </c>
      <c r="K47" s="21">
        <v>192</v>
      </c>
      <c r="L47" s="21">
        <v>450</v>
      </c>
      <c r="M47" s="21">
        <v>0</v>
      </c>
      <c r="N47" s="21">
        <f>SUM(K47:M47)</f>
        <v>642</v>
      </c>
      <c r="O47" s="28">
        <v>651</v>
      </c>
      <c r="P47" s="28"/>
      <c r="Q47" s="28">
        <f t="shared" si="6"/>
        <v>1293</v>
      </c>
      <c r="R47" s="43"/>
      <c r="S47" s="81"/>
      <c r="T47" s="82"/>
      <c r="U47" s="83"/>
      <c r="V47" s="83"/>
      <c r="W47" s="83"/>
      <c r="X47" s="31"/>
    </row>
    <row r="48" spans="1:24" ht="16.149999999999999" customHeight="1">
      <c r="A48" s="36"/>
      <c r="B48" s="28"/>
      <c r="C48" s="22"/>
      <c r="D48" s="28"/>
      <c r="E48" s="28"/>
      <c r="F48" s="28"/>
      <c r="G48" s="29"/>
      <c r="H48" s="7" t="s">
        <v>37</v>
      </c>
      <c r="I48" s="29"/>
      <c r="J48" s="30"/>
      <c r="K48" s="42">
        <f>SUM(K46:K47)</f>
        <v>198</v>
      </c>
      <c r="L48" s="42">
        <f>SUM(L46:L47)</f>
        <v>558</v>
      </c>
      <c r="M48" s="42">
        <f>SUM(M46:M47)</f>
        <v>0</v>
      </c>
      <c r="N48" s="42">
        <f>SUM(N46:N47)</f>
        <v>756</v>
      </c>
      <c r="O48" s="39">
        <f>SUM(O46:O47)</f>
        <v>747</v>
      </c>
      <c r="P48" s="39"/>
      <c r="Q48" s="39">
        <f t="shared" si="6"/>
        <v>1503</v>
      </c>
      <c r="R48" s="46">
        <v>43507.4</v>
      </c>
      <c r="S48" s="78">
        <v>167938.56</v>
      </c>
      <c r="T48" s="36"/>
      <c r="U48" s="37"/>
      <c r="V48" s="37"/>
      <c r="W48" s="37"/>
      <c r="X48" s="58" t="s">
        <v>59</v>
      </c>
    </row>
    <row r="49" spans="2:26" ht="16.149999999999999" customHeight="1">
      <c r="B49" s="28"/>
      <c r="C49" s="38"/>
      <c r="D49" s="39"/>
      <c r="E49" s="39"/>
      <c r="F49" s="39"/>
      <c r="G49" s="40">
        <f>SUM(G35:G48)</f>
        <v>18.399999999999999</v>
      </c>
      <c r="H49" s="40"/>
      <c r="I49" s="40"/>
      <c r="J49" s="41"/>
      <c r="K49" s="42">
        <f>SUM(K38+K41+K45+K48)</f>
        <v>699</v>
      </c>
      <c r="L49" s="42">
        <f>SUM(L38+L41+L45+L48)</f>
        <v>1756</v>
      </c>
      <c r="M49" s="42">
        <f>SUM(M38+M41+M45+M48)</f>
        <v>0</v>
      </c>
      <c r="N49" s="42">
        <f>SUM(N38+N41+N45+N48)</f>
        <v>2455</v>
      </c>
      <c r="O49" s="39">
        <f>SUM(O38+O41+O45+O48)</f>
        <v>2326</v>
      </c>
      <c r="P49" s="39"/>
      <c r="Q49" s="76">
        <f>Q38+Q41+Q45+Q48</f>
        <v>4781</v>
      </c>
      <c r="R49" s="49">
        <f>SUM(R38+R41+R45+R48)</f>
        <v>159305.15</v>
      </c>
      <c r="S49" s="56">
        <f>SUM(S35:S48)</f>
        <v>747090.23</v>
      </c>
      <c r="T49" s="36"/>
      <c r="U49" s="37"/>
      <c r="V49" s="37"/>
      <c r="W49" s="37"/>
      <c r="X49" s="51"/>
    </row>
    <row r="50" spans="2:26" ht="16.149999999999999" customHeight="1">
      <c r="B50" s="28"/>
      <c r="C50" s="38"/>
      <c r="D50" s="39"/>
      <c r="E50" s="39"/>
      <c r="F50" s="39"/>
      <c r="G50" s="40">
        <f>SUM(G23+G34+G49)</f>
        <v>45.5</v>
      </c>
      <c r="H50" s="40"/>
      <c r="I50" s="40"/>
      <c r="J50" s="41"/>
      <c r="K50" s="42">
        <f>SUM(K23+K34+K49)</f>
        <v>1040</v>
      </c>
      <c r="L50" s="42">
        <f>SUM(L23+L34+L49)</f>
        <v>3935</v>
      </c>
      <c r="M50" s="42">
        <f>SUM(M23+M34+M49)</f>
        <v>211</v>
      </c>
      <c r="N50" s="42">
        <f>SUM(N23+N34+N49)</f>
        <v>5186</v>
      </c>
      <c r="O50" s="42">
        <f>SUM(O23+O34+O49)</f>
        <v>5397</v>
      </c>
      <c r="P50" s="42"/>
      <c r="Q50" s="42">
        <f>SUM(Q23+Q34+Q49)</f>
        <v>10583</v>
      </c>
      <c r="R50" s="38">
        <f>R23+R34+R49</f>
        <v>576267.34</v>
      </c>
      <c r="S50" s="77">
        <f>SUM(S23+S34+S49)</f>
        <v>1484349.32</v>
      </c>
      <c r="T50" s="36"/>
      <c r="U50" s="37"/>
      <c r="V50" s="37"/>
      <c r="W50" s="37"/>
      <c r="X50" s="51"/>
    </row>
    <row r="51" spans="2:26" ht="16.149999999999999" customHeight="1">
      <c r="B51" s="23"/>
      <c r="C51" s="24"/>
      <c r="D51" s="23"/>
      <c r="E51" s="23"/>
      <c r="F51" s="23"/>
      <c r="G51" s="25"/>
      <c r="H51" s="25"/>
      <c r="I51" s="25"/>
      <c r="J51" s="26"/>
      <c r="K51" s="27"/>
      <c r="L51" s="27"/>
      <c r="M51" s="27"/>
      <c r="N51" s="27"/>
      <c r="O51" s="23"/>
      <c r="P51" s="23"/>
      <c r="Q51" s="23"/>
      <c r="R51" s="31"/>
      <c r="S51" s="6"/>
      <c r="X51" s="34"/>
    </row>
    <row r="52" spans="2:26">
      <c r="B52" s="32"/>
      <c r="T52" t="s">
        <v>23</v>
      </c>
      <c r="Y52" s="19"/>
      <c r="Z52" s="20"/>
    </row>
    <row r="53" spans="2:26">
      <c r="C53" s="10"/>
      <c r="D53" s="11"/>
      <c r="E53" s="11"/>
      <c r="F53" s="11" t="s">
        <v>21</v>
      </c>
      <c r="G53" s="10"/>
      <c r="H53" s="10"/>
      <c r="I53" s="10"/>
      <c r="J53" s="12"/>
      <c r="K53" s="11"/>
      <c r="L53" s="11"/>
      <c r="M53" s="11"/>
      <c r="N53" s="11"/>
      <c r="O53" s="84" t="s">
        <v>56</v>
      </c>
      <c r="P53" s="11"/>
      <c r="Q53" s="11"/>
      <c r="R53" s="13"/>
      <c r="T53" t="s">
        <v>23</v>
      </c>
      <c r="Y53" s="19"/>
      <c r="Z53" s="20"/>
    </row>
    <row r="54" spans="2:26">
      <c r="C54" s="10"/>
      <c r="D54" s="11"/>
      <c r="E54" s="11"/>
      <c r="F54" s="11"/>
      <c r="G54" s="10"/>
      <c r="H54" s="10"/>
      <c r="I54" s="10"/>
      <c r="J54" s="12"/>
      <c r="K54" s="11"/>
      <c r="L54" s="11"/>
      <c r="M54" s="11"/>
      <c r="N54" s="11"/>
      <c r="O54" s="11"/>
      <c r="P54" s="11"/>
      <c r="Q54" s="11"/>
      <c r="R54" s="13"/>
      <c r="Y54" s="19"/>
      <c r="Z54" s="20"/>
    </row>
    <row r="55" spans="2:26" ht="12.75" customHeight="1">
      <c r="C55" s="91" t="s">
        <v>60</v>
      </c>
      <c r="D55" s="92"/>
      <c r="E55" s="92"/>
      <c r="F55" s="92"/>
      <c r="G55" s="93" t="s">
        <v>22</v>
      </c>
      <c r="H55" s="93"/>
      <c r="I55" s="93"/>
      <c r="J55" s="14"/>
      <c r="K55" s="15"/>
      <c r="L55" s="11"/>
      <c r="M55" s="11"/>
      <c r="N55" s="11" t="s">
        <v>36</v>
      </c>
      <c r="O55" s="11"/>
      <c r="P55" s="11"/>
      <c r="Q55" s="11"/>
      <c r="R55" s="13"/>
      <c r="Y55" s="19"/>
      <c r="Z55" s="20"/>
    </row>
    <row r="56" spans="2:26">
      <c r="C56" s="92"/>
      <c r="D56" s="92"/>
      <c r="E56" s="92"/>
      <c r="F56" s="92"/>
      <c r="G56" s="10"/>
      <c r="H56" s="10"/>
      <c r="I56" s="10"/>
      <c r="J56" s="12"/>
      <c r="K56" s="11"/>
      <c r="L56" s="94"/>
      <c r="M56" s="95"/>
      <c r="N56" s="95"/>
      <c r="O56" s="11"/>
      <c r="P56" s="11"/>
      <c r="Q56" s="11"/>
      <c r="R56" s="13"/>
      <c r="Y56" s="19"/>
      <c r="Z56" s="20"/>
    </row>
    <row r="57" spans="2:26">
      <c r="C57" s="16"/>
      <c r="D57" s="17"/>
      <c r="E57" s="17"/>
      <c r="F57" s="17"/>
      <c r="M57" s="18"/>
      <c r="N57" s="18"/>
      <c r="Y57" s="19"/>
      <c r="Z57" s="20"/>
    </row>
    <row r="58" spans="2:26">
      <c r="Y58" s="19"/>
      <c r="Z58" s="20"/>
    </row>
    <row r="59" spans="2:26">
      <c r="Y59" s="19"/>
    </row>
  </sheetData>
  <sheetProtection selectLockedCells="1" autoFilter="0"/>
  <sortState ref="C10:R385">
    <sortCondition ref="C385"/>
  </sortState>
  <mergeCells count="21">
    <mergeCell ref="X5:X6"/>
    <mergeCell ref="C55:F56"/>
    <mergeCell ref="G55:I55"/>
    <mergeCell ref="L56:N56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Q5:Q6"/>
    <mergeCell ref="R5:R6"/>
    <mergeCell ref="S5:S6"/>
    <mergeCell ref="B3:S3"/>
    <mergeCell ref="B2:S2"/>
    <mergeCell ref="O5:O6"/>
    <mergeCell ref="P5:P6"/>
  </mergeCells>
  <pageMargins left="0.59055118110236227" right="0" top="0" bottom="0" header="0.31496062992125984" footer="0.31496062992125984"/>
  <pageSetup paperSize="9" scale="52" orientation="landscape" r:id="rId1"/>
  <colBreaks count="1" manualBreakCount="1">
    <brk id="24" max="2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Андрей</cp:lastModifiedBy>
  <cp:lastPrinted>2022-10-03T09:39:34Z</cp:lastPrinted>
  <dcterms:created xsi:type="dcterms:W3CDTF">1996-10-08T23:32:33Z</dcterms:created>
  <dcterms:modified xsi:type="dcterms:W3CDTF">2022-10-03T09:41:18Z</dcterms:modified>
</cp:coreProperties>
</file>